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ZZZ-FÁDAV-2026-Komplex\FÁDM - 56_Komplex_2026 - Döntő\5-6_Komplex_2026-Döntő_gyakorlat\Tanároknak\"/>
    </mc:Choice>
  </mc:AlternateContent>
  <xr:revisionPtr revIDLastSave="0" documentId="13_ncr:1_{B77C4C1F-5FD8-418A-987F-AB33A36B1BCD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Komplex 2026" sheetId="1" r:id="rId1"/>
  </sheets>
  <definedNames>
    <definedName name="_xlnm.Print_Area" localSheetId="0">'Komplex 2026'!$A$1:$S$94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1" l="1"/>
  <c r="Q3" i="1" s="1"/>
  <c r="Q4" i="1" s="1"/>
  <c r="R6" i="1"/>
  <c r="R3" i="1" s="1"/>
  <c r="R4" i="1" s="1"/>
  <c r="Q60" i="1"/>
  <c r="R60" i="1"/>
  <c r="E60" i="1" l="1"/>
  <c r="F60" i="1"/>
  <c r="G60" i="1"/>
  <c r="H60" i="1"/>
  <c r="I60" i="1"/>
  <c r="J60" i="1"/>
  <c r="K60" i="1"/>
  <c r="L60" i="1"/>
  <c r="M60" i="1"/>
  <c r="N60" i="1"/>
  <c r="O60" i="1"/>
  <c r="P60" i="1"/>
  <c r="S60" i="1"/>
  <c r="D60" i="1"/>
  <c r="C60" i="1"/>
  <c r="E6" i="1"/>
  <c r="E3" i="1" s="1"/>
  <c r="E4" i="1" s="1"/>
  <c r="F6" i="1"/>
  <c r="F3" i="1" s="1"/>
  <c r="F4" i="1" s="1"/>
  <c r="G6" i="1"/>
  <c r="H6" i="1"/>
  <c r="I6" i="1"/>
  <c r="I3" i="1" s="1"/>
  <c r="I4" i="1" s="1"/>
  <c r="J6" i="1"/>
  <c r="J3" i="1" s="1"/>
  <c r="J4" i="1" s="1"/>
  <c r="K6" i="1"/>
  <c r="L6" i="1"/>
  <c r="M6" i="1"/>
  <c r="N6" i="1"/>
  <c r="N3" i="1" s="1"/>
  <c r="O6" i="1"/>
  <c r="P6" i="1"/>
  <c r="S6" i="1"/>
  <c r="O3" i="1" l="1"/>
  <c r="K3" i="1"/>
  <c r="K4" i="1" s="1"/>
  <c r="G3" i="1"/>
  <c r="G4" i="1" s="1"/>
  <c r="M3" i="1"/>
  <c r="M4" i="1" s="1"/>
  <c r="O4" i="1"/>
  <c r="N4" i="1"/>
  <c r="S3" i="1"/>
  <c r="S4" i="1" s="1"/>
  <c r="P3" i="1"/>
  <c r="P4" i="1" s="1"/>
  <c r="L3" i="1"/>
  <c r="L4" i="1" s="1"/>
  <c r="H3" i="1"/>
  <c r="H4" i="1" s="1"/>
  <c r="B60" i="1"/>
  <c r="B6" i="1" l="1"/>
  <c r="B3" i="1" s="1"/>
  <c r="C6" i="1"/>
  <c r="D6" i="1"/>
  <c r="C3" i="1" l="1"/>
  <c r="C4" i="1" s="1"/>
  <c r="D3" i="1"/>
  <c r="D4" i="1" s="1"/>
</calcChain>
</file>

<file path=xl/sharedStrings.xml><?xml version="1.0" encoding="utf-8"?>
<sst xmlns="http://schemas.openxmlformats.org/spreadsheetml/2006/main" count="95" uniqueCount="93">
  <si>
    <t>Szövegszerkesztés</t>
  </si>
  <si>
    <t>Automatikus elválasztás be van kapcsolva.</t>
  </si>
  <si>
    <t>BETŰTÍPUSOK ÉS MÉRETEK</t>
  </si>
  <si>
    <t>OLDALBEÁLLÍTÁSOK</t>
  </si>
  <si>
    <t>BEKEZDÉSEK BEÁLLÍTÁSA</t>
  </si>
  <si>
    <t>EGYÉB BEÁLLÍTÁSOK</t>
  </si>
  <si>
    <t>Rajz</t>
  </si>
  <si>
    <t>MENTÉS</t>
  </si>
  <si>
    <t>SZÖVEG</t>
  </si>
  <si>
    <t>A cím aláhúzott.</t>
  </si>
  <si>
    <t>Az anyagminta fajtája: Levélpapír.</t>
  </si>
  <si>
    <t>A rajznak van háttere.</t>
  </si>
  <si>
    <t>A háttér típusa: Anyagminta.</t>
  </si>
  <si>
    <t>HÁTTÉR:</t>
  </si>
  <si>
    <t>Szöveg mérete: 30 pt.</t>
  </si>
  <si>
    <t>Szöveg betűtípusa: Arial</t>
  </si>
  <si>
    <t>Szövegdobozok jól elhelyezve.</t>
  </si>
  <si>
    <t>Betűszín beállítása: zöld RGB (100,150,50).</t>
  </si>
  <si>
    <t>Betűszín beállítása: rózsaszín RGB (200,0,100).</t>
  </si>
  <si>
    <t>SÁTOR ELEMEK</t>
  </si>
  <si>
    <t>Sátor alja: téglalap (1x4 cm)</t>
  </si>
  <si>
    <t>Sátor teteje: nagy háromszög (1x4 cm)</t>
  </si>
  <si>
    <t>Sátor "ajtaja": kis háromszög (1x1 cm)</t>
  </si>
  <si>
    <t>Török zászló beszúrva (1x2 cm)</t>
  </si>
  <si>
    <t>Magyar zászló beszúrva (1x2 cm)</t>
  </si>
  <si>
    <t>Sátor szín: fekete</t>
  </si>
  <si>
    <t>Sátor szín: rózsaszín RGB (200,0,100).</t>
  </si>
  <si>
    <t>Sátor szín: zöld RGB (100,150,50).</t>
  </si>
  <si>
    <t>Az alakzatoknak nincs szegélye.</t>
  </si>
  <si>
    <t>SÁTOR ÖSSZKÉP</t>
  </si>
  <si>
    <t>Sátor elemek zászlóval együtt csoportosítva</t>
  </si>
  <si>
    <t>Mérete: 3x4 cm.</t>
  </si>
  <si>
    <t>Sátrak másolva, jól elhelyezve</t>
  </si>
  <si>
    <t>ÁGYÚ</t>
  </si>
  <si>
    <t>Ágyú kép beszúrva.</t>
  </si>
  <si>
    <t>Mérete: 1 x 2 cm.</t>
  </si>
  <si>
    <t>Másolva, tükrözve, megfelelően elhelyezve.</t>
  </si>
  <si>
    <t>Margók beállítása (1,5-1,5 cm), kötésmargó nincs</t>
  </si>
  <si>
    <t>Oldalszegély szürke rombusz.</t>
  </si>
  <si>
    <t>Oldalszegély vonalvastagsága 8 pt.</t>
  </si>
  <si>
    <t>Oldalszegély van.</t>
  </si>
  <si>
    <t>ÖSSZKÉP MINTÁNAK MEGFELELŐ.</t>
  </si>
  <si>
    <t>FŐVÁROSI ÁLTALÁNOS ISKOLAI 
DIGITÁLIS KULTÚRA ALKALMAZÓI VERSENY 2026
KOMPLEX KATEGÓRIA - DÖNTŐ</t>
  </si>
  <si>
    <t>Összpontszám</t>
  </si>
  <si>
    <t>Helyezés</t>
  </si>
  <si>
    <t>Pontszám</t>
  </si>
  <si>
    <t>Térköz (előtte-utána): 0-0 pt. a többi szövegnél.</t>
  </si>
  <si>
    <t>Sorköz szimpla</t>
  </si>
  <si>
    <t>Középre zárás: főcímnél.</t>
  </si>
  <si>
    <t>Balra zárás: alcímek, szövegdoboz szövege, linkek.</t>
  </si>
  <si>
    <t>Térköz (előtte-utána): 12-12 pt. a főcímnél és a képeknél.</t>
  </si>
  <si>
    <t>Térköz (előtte-utána): 6-6 pt. alcímeknél és a forrásoknál.</t>
  </si>
  <si>
    <t>Algerian, 20 pt. a címnél.</t>
  </si>
  <si>
    <t>Times New Roman, 16 pt. az alcímeknél.</t>
  </si>
  <si>
    <t>Cambria, 12 pt. alapszöveg, szövegdoboz, linkek.</t>
  </si>
  <si>
    <t>Szegélyvastagság 7 pt. képeknél és a szövegdoboznál.</t>
  </si>
  <si>
    <t>Szegély színe: RGB (200,0,0) képeknél és a szövegdoboznál.</t>
  </si>
  <si>
    <t>Térkép jobbra igazított</t>
  </si>
  <si>
    <t>Térkép szegélye: kerekített átló sarok.</t>
  </si>
  <si>
    <t xml:space="preserve">Térkép beszúrva az 1. oldalon. </t>
  </si>
  <si>
    <t>Szövegdoboz megfelelő helyen.</t>
  </si>
  <si>
    <t>Szövegdoboz mérete: 6 x 6 cm.</t>
  </si>
  <si>
    <t>Térkép mérete: 8 x 13 cm.</t>
  </si>
  <si>
    <t>Szövegdoboz kitöltése (RGB 250,250,200).</t>
  </si>
  <si>
    <t>Szövegdoboz beszúrva az 1 oldalon.</t>
  </si>
  <si>
    <t>Saját kép vízszintesen középre igazított.</t>
  </si>
  <si>
    <t>Saját kép mérete: 9 x 16 cm.</t>
  </si>
  <si>
    <t>Saját kép beszúrva a 2. oldalon.</t>
  </si>
  <si>
    <t>KÉPEK, SZÖVEGDOBOZ BESZÚRÁSA, FORMÁZÁSA</t>
  </si>
  <si>
    <t>Betűszín beállítása: (RGB 200,0,0): címnél, alcímeknél, iniciálénál.</t>
  </si>
  <si>
    <t>Az alcímek hátterének kitöltése (RGB 250,250,200).</t>
  </si>
  <si>
    <t>Iniciálé 2 sorba süllyesztett.</t>
  </si>
  <si>
    <t>Iniciálé betűtípusa: Monotype Corsiva.</t>
  </si>
  <si>
    <t>Iniciálé távolsága a szövegtől 0,2 cm.</t>
  </si>
  <si>
    <t>Iniciálé van.</t>
  </si>
  <si>
    <t>Betűstílus beállítása a megfelelő helyeken: félkövér és dőlt.</t>
  </si>
  <si>
    <t>Felsorolás a megfelelő szimbólummal.</t>
  </si>
  <si>
    <t>Felsorolás behúzása balról 1 cm.</t>
  </si>
  <si>
    <t>Felsorolásnál függő beállítása: 1 cm.</t>
  </si>
  <si>
    <t>Felsorolás van.</t>
  </si>
  <si>
    <t>Alcímek ritkítottak.</t>
  </si>
  <si>
    <t>Alcímek ritkításánsk mértéke 4 pt.</t>
  </si>
  <si>
    <t>Hiányos beállításoknál felezzük a pontszámokat.</t>
  </si>
  <si>
    <t>A4-es méret.</t>
  </si>
  <si>
    <t>Van mentett fájl.</t>
  </si>
  <si>
    <t>Megfelelő néven van elmentve.</t>
  </si>
  <si>
    <t>Vannak mentett fájlok</t>
  </si>
  <si>
    <t>Megfelelő néven vannak elmentve.</t>
  </si>
  <si>
    <t>Mentés pptx kiterjesztéssel.</t>
  </si>
  <si>
    <t>Mentés png kiterjesztéssel.</t>
  </si>
  <si>
    <t>Sorkizárt: alap szöveg.</t>
  </si>
  <si>
    <t>Komplex pontozótábla</t>
  </si>
  <si>
    <t>Nyers.docx fájlt megnyitotta, nincs hiányzó szöveg.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</si>
</sst>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2"/>
      <color theme="1"/>
      <name val="Arial Black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5" fillId="0" borderId="0" xfId="0" applyFont="1" applyAlignment="1">
      <alignment horizontal="center" vertical="center" textRotation="90"/>
    </xf>
    <xf numFmtId="164" fontId="0" fillId="3" borderId="1" xfId="0" applyNumberFormat="1" applyFill="1" applyBorder="1"/>
    <xf numFmtId="0" fontId="0" fillId="5" borderId="0" xfId="0" applyFill="1"/>
    <xf numFmtId="164" fontId="0" fillId="5" borderId="1" xfId="0" applyNumberFormat="1" applyFill="1" applyBorder="1"/>
    <xf numFmtId="0" fontId="5" fillId="5" borderId="0" xfId="0" applyFont="1" applyFill="1"/>
    <xf numFmtId="164" fontId="0" fillId="3" borderId="3" xfId="0" applyNumberFormat="1" applyFill="1" applyBorder="1"/>
    <xf numFmtId="164" fontId="0" fillId="5" borderId="3" xfId="0" applyNumberFormat="1" applyFill="1" applyBorder="1"/>
    <xf numFmtId="164" fontId="0" fillId="3" borderId="2" xfId="0" applyNumberFormat="1" applyFill="1" applyBorder="1"/>
    <xf numFmtId="164" fontId="0" fillId="3" borderId="5" xfId="0" applyNumberFormat="1" applyFill="1" applyBorder="1"/>
    <xf numFmtId="164" fontId="0" fillId="5" borderId="5" xfId="0" applyNumberFormat="1" applyFill="1" applyBorder="1"/>
    <xf numFmtId="0" fontId="0" fillId="3" borderId="4" xfId="0" applyFill="1" applyBorder="1"/>
    <xf numFmtId="0" fontId="4" fillId="3" borderId="18" xfId="0" applyFont="1" applyFill="1" applyBorder="1"/>
    <xf numFmtId="164" fontId="0" fillId="3" borderId="19" xfId="0" applyNumberFormat="1" applyFill="1" applyBorder="1"/>
    <xf numFmtId="164" fontId="0" fillId="3" borderId="20" xfId="0" applyNumberFormat="1" applyFill="1" applyBorder="1"/>
    <xf numFmtId="164" fontId="0" fillId="3" borderId="21" xfId="0" applyNumberFormat="1" applyFill="1" applyBorder="1"/>
    <xf numFmtId="164" fontId="0" fillId="3" borderId="22" xfId="0" applyNumberFormat="1" applyFill="1" applyBorder="1"/>
    <xf numFmtId="0" fontId="5" fillId="2" borderId="23" xfId="0" applyFont="1" applyFill="1" applyBorder="1"/>
    <xf numFmtId="164" fontId="5" fillId="2" borderId="12" xfId="0" applyNumberFormat="1" applyFont="1" applyFill="1" applyBorder="1"/>
    <xf numFmtId="164" fontId="5" fillId="2" borderId="24" xfId="0" applyNumberFormat="1" applyFont="1" applyFill="1" applyBorder="1"/>
    <xf numFmtId="164" fontId="5" fillId="2" borderId="25" xfId="0" applyNumberFormat="1" applyFont="1" applyFill="1" applyBorder="1"/>
    <xf numFmtId="0" fontId="0" fillId="3" borderId="27" xfId="0" applyFill="1" applyBorder="1"/>
    <xf numFmtId="164" fontId="0" fillId="3" borderId="29" xfId="0" applyNumberFormat="1" applyFill="1" applyBorder="1"/>
    <xf numFmtId="164" fontId="0" fillId="3" borderId="30" xfId="0" applyNumberFormat="1" applyFill="1" applyBorder="1"/>
    <xf numFmtId="164" fontId="0" fillId="3" borderId="31" xfId="0" applyNumberFormat="1" applyFill="1" applyBorder="1"/>
    <xf numFmtId="0" fontId="6" fillId="5" borderId="4" xfId="0" applyFont="1" applyFill="1" applyBorder="1"/>
    <xf numFmtId="164" fontId="6" fillId="5" borderId="2" xfId="0" applyNumberFormat="1" applyFont="1" applyFill="1" applyBorder="1"/>
    <xf numFmtId="164" fontId="6" fillId="5" borderId="3" xfId="0" applyNumberFormat="1" applyFont="1" applyFill="1" applyBorder="1"/>
    <xf numFmtId="164" fontId="6" fillId="5" borderId="1" xfId="0" applyNumberFormat="1" applyFont="1" applyFill="1" applyBorder="1"/>
    <xf numFmtId="164" fontId="6" fillId="5" borderId="5" xfId="0" applyNumberFormat="1" applyFont="1" applyFill="1" applyBorder="1"/>
    <xf numFmtId="0" fontId="6" fillId="5" borderId="0" xfId="0" applyFont="1" applyFill="1"/>
    <xf numFmtId="0" fontId="6" fillId="5" borderId="6" xfId="0" applyFont="1" applyFill="1" applyBorder="1"/>
    <xf numFmtId="164" fontId="6" fillId="3" borderId="2" xfId="0" applyNumberFormat="1" applyFont="1" applyFill="1" applyBorder="1"/>
    <xf numFmtId="164" fontId="6" fillId="3" borderId="28" xfId="0" applyNumberFormat="1" applyFont="1" applyFill="1" applyBorder="1"/>
    <xf numFmtId="0" fontId="6" fillId="3" borderId="18" xfId="0" applyFont="1" applyFill="1" applyBorder="1"/>
    <xf numFmtId="164" fontId="6" fillId="3" borderId="19" xfId="0" applyNumberFormat="1" applyFont="1" applyFill="1" applyBorder="1"/>
    <xf numFmtId="164" fontId="6" fillId="3" borderId="20" xfId="0" applyNumberFormat="1" applyFont="1" applyFill="1" applyBorder="1"/>
    <xf numFmtId="164" fontId="6" fillId="3" borderId="21" xfId="0" applyNumberFormat="1" applyFont="1" applyFill="1" applyBorder="1"/>
    <xf numFmtId="164" fontId="6" fillId="3" borderId="22" xfId="0" applyNumberFormat="1" applyFont="1" applyFill="1" applyBorder="1"/>
    <xf numFmtId="0" fontId="6" fillId="3" borderId="4" xfId="0" applyFont="1" applyFill="1" applyBorder="1"/>
    <xf numFmtId="164" fontId="6" fillId="3" borderId="3" xfId="0" applyNumberFormat="1" applyFont="1" applyFill="1" applyBorder="1"/>
    <xf numFmtId="164" fontId="6" fillId="3" borderId="1" xfId="0" applyNumberFormat="1" applyFont="1" applyFill="1" applyBorder="1"/>
    <xf numFmtId="164" fontId="6" fillId="3" borderId="5" xfId="0" applyNumberFormat="1" applyFont="1" applyFill="1" applyBorder="1"/>
    <xf numFmtId="164" fontId="5" fillId="4" borderId="12" xfId="0" applyNumberFormat="1" applyFont="1" applyFill="1" applyBorder="1"/>
    <xf numFmtId="164" fontId="5" fillId="4" borderId="24" xfId="0" applyNumberFormat="1" applyFont="1" applyFill="1" applyBorder="1"/>
    <xf numFmtId="164" fontId="5" fillId="4" borderId="25" xfId="0" applyNumberFormat="1" applyFont="1" applyFill="1" applyBorder="1"/>
    <xf numFmtId="0" fontId="6" fillId="5" borderId="18" xfId="0" applyFont="1" applyFill="1" applyBorder="1"/>
    <xf numFmtId="164" fontId="6" fillId="5" borderId="19" xfId="0" applyNumberFormat="1" applyFont="1" applyFill="1" applyBorder="1"/>
    <xf numFmtId="164" fontId="6" fillId="5" borderId="20" xfId="0" applyNumberFormat="1" applyFont="1" applyFill="1" applyBorder="1"/>
    <xf numFmtId="164" fontId="6" fillId="5" borderId="21" xfId="0" applyNumberFormat="1" applyFont="1" applyFill="1" applyBorder="1"/>
    <xf numFmtId="164" fontId="6" fillId="5" borderId="22" xfId="0" applyNumberFormat="1" applyFont="1" applyFill="1" applyBorder="1"/>
    <xf numFmtId="0" fontId="6" fillId="3" borderId="27" xfId="0" applyFont="1" applyFill="1" applyBorder="1"/>
    <xf numFmtId="164" fontId="6" fillId="3" borderId="29" xfId="0" applyNumberFormat="1" applyFont="1" applyFill="1" applyBorder="1"/>
    <xf numFmtId="164" fontId="6" fillId="3" borderId="30" xfId="0" applyNumberFormat="1" applyFont="1" applyFill="1" applyBorder="1"/>
    <xf numFmtId="164" fontId="6" fillId="3" borderId="31" xfId="0" applyNumberFormat="1" applyFont="1" applyFill="1" applyBorder="1"/>
    <xf numFmtId="0" fontId="6" fillId="5" borderId="27" xfId="0" applyFont="1" applyFill="1" applyBorder="1"/>
    <xf numFmtId="164" fontId="6" fillId="5" borderId="28" xfId="0" applyNumberFormat="1" applyFont="1" applyFill="1" applyBorder="1"/>
    <xf numFmtId="164" fontId="6" fillId="5" borderId="29" xfId="0" applyNumberFormat="1" applyFont="1" applyFill="1" applyBorder="1"/>
    <xf numFmtId="164" fontId="6" fillId="5" borderId="30" xfId="0" applyNumberFormat="1" applyFont="1" applyFill="1" applyBorder="1"/>
    <xf numFmtId="164" fontId="6" fillId="5" borderId="31" xfId="0" applyNumberFormat="1" applyFont="1" applyFill="1" applyBorder="1"/>
    <xf numFmtId="0" fontId="8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textRotation="90"/>
    </xf>
    <xf numFmtId="164" fontId="5" fillId="7" borderId="12" xfId="0" applyNumberFormat="1" applyFont="1" applyFill="1" applyBorder="1"/>
    <xf numFmtId="0" fontId="3" fillId="6" borderId="16" xfId="0" applyNumberFormat="1" applyFont="1" applyFill="1" applyBorder="1" applyAlignment="1">
      <alignment horizontal="center" textRotation="90"/>
    </xf>
    <xf numFmtId="0" fontId="3" fillId="6" borderId="17" xfId="0" applyNumberFormat="1" applyFont="1" applyFill="1" applyBorder="1" applyAlignment="1">
      <alignment horizontal="center" textRotation="90"/>
    </xf>
    <xf numFmtId="164" fontId="5" fillId="5" borderId="12" xfId="0" applyNumberFormat="1" applyFont="1" applyFill="1" applyBorder="1"/>
    <xf numFmtId="164" fontId="5" fillId="5" borderId="24" xfId="0" applyNumberFormat="1" applyFont="1" applyFill="1" applyBorder="1"/>
    <xf numFmtId="164" fontId="5" fillId="5" borderId="25" xfId="0" applyNumberFormat="1" applyFont="1" applyFill="1" applyBorder="1"/>
    <xf numFmtId="164" fontId="5" fillId="5" borderId="26" xfId="0" applyNumberFormat="1" applyFont="1" applyFill="1" applyBorder="1"/>
    <xf numFmtId="0" fontId="3" fillId="5" borderId="23" xfId="0" applyFont="1" applyFill="1" applyBorder="1" applyAlignment="1">
      <alignment horizontal="left" vertical="center"/>
    </xf>
    <xf numFmtId="0" fontId="0" fillId="5" borderId="27" xfId="0" applyFill="1" applyBorder="1"/>
    <xf numFmtId="164" fontId="0" fillId="5" borderId="29" xfId="0" applyNumberFormat="1" applyFill="1" applyBorder="1"/>
    <xf numFmtId="164" fontId="0" fillId="5" borderId="30" xfId="0" applyNumberFormat="1" applyFill="1" applyBorder="1"/>
    <xf numFmtId="164" fontId="0" fillId="5" borderId="31" xfId="0" applyNumberFormat="1" applyFill="1" applyBorder="1"/>
    <xf numFmtId="0" fontId="0" fillId="5" borderId="7" xfId="0" applyFill="1" applyBorder="1"/>
    <xf numFmtId="164" fontId="0" fillId="5" borderId="8" xfId="0" applyNumberFormat="1" applyFill="1" applyBorder="1"/>
    <xf numFmtId="164" fontId="0" fillId="5" borderId="9" xfId="0" applyNumberFormat="1" applyFill="1" applyBorder="1"/>
    <xf numFmtId="164" fontId="0" fillId="5" borderId="10" xfId="0" applyNumberFormat="1" applyFill="1" applyBorder="1"/>
    <xf numFmtId="164" fontId="0" fillId="5" borderId="11" xfId="0" applyNumberFormat="1" applyFill="1" applyBorder="1"/>
    <xf numFmtId="0" fontId="2" fillId="5" borderId="18" xfId="0" applyFont="1" applyFill="1" applyBorder="1"/>
    <xf numFmtId="164" fontId="0" fillId="5" borderId="19" xfId="0" applyNumberFormat="1" applyFill="1" applyBorder="1"/>
    <xf numFmtId="164" fontId="0" fillId="5" borderId="20" xfId="0" applyNumberFormat="1" applyFill="1" applyBorder="1"/>
    <xf numFmtId="164" fontId="0" fillId="5" borderId="21" xfId="0" applyNumberFormat="1" applyFill="1" applyBorder="1"/>
    <xf numFmtId="164" fontId="0" fillId="5" borderId="22" xfId="0" applyNumberFormat="1" applyFill="1" applyBorder="1"/>
    <xf numFmtId="0" fontId="9" fillId="4" borderId="23" xfId="0" applyFont="1" applyFill="1" applyBorder="1" applyAlignment="1">
      <alignment horizontal="center" vertical="center"/>
    </xf>
    <xf numFmtId="0" fontId="9" fillId="7" borderId="23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/>
    <xf numFmtId="0" fontId="7" fillId="0" borderId="34" xfId="0" applyFont="1" applyBorder="1"/>
    <xf numFmtId="1" fontId="5" fillId="7" borderId="24" xfId="0" applyNumberFormat="1" applyFont="1" applyFill="1" applyBorder="1"/>
    <xf numFmtId="0" fontId="1" fillId="6" borderId="15" xfId="0" applyNumberFormat="1" applyFont="1" applyFill="1" applyBorder="1" applyAlignment="1">
      <alignment horizontal="center" textRotation="90"/>
    </xf>
    <xf numFmtId="0" fontId="1" fillId="6" borderId="16" xfId="0" applyNumberFormat="1" applyFont="1" applyFill="1" applyBorder="1" applyAlignment="1">
      <alignment horizontal="center" textRotation="90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92D05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5"/>
  <sheetViews>
    <sheetView tabSelected="1" zoomScale="110" zoomScaleNormal="11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2" sqref="C2"/>
    </sheetView>
  </sheetViews>
  <sheetFormatPr defaultColWidth="4.54296875" defaultRowHeight="14.5" x14ac:dyDescent="0.35"/>
  <cols>
    <col min="1" max="1" width="55.1796875" bestFit="1" customWidth="1"/>
    <col min="2" max="2" width="6.26953125" customWidth="1"/>
    <col min="3" max="19" width="4.453125" customWidth="1"/>
  </cols>
  <sheetData>
    <row r="1" spans="1:19" ht="20.149999999999999" customHeight="1" thickTop="1" thickBot="1" x14ac:dyDescent="0.55000000000000004">
      <c r="A1" s="86" t="s">
        <v>91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8"/>
    </row>
    <row r="2" spans="1:19" s="1" customFormat="1" ht="125.15" customHeight="1" thickTop="1" thickBot="1" x14ac:dyDescent="0.4">
      <c r="A2" s="60" t="s">
        <v>42</v>
      </c>
      <c r="B2" s="61" t="s">
        <v>45</v>
      </c>
      <c r="C2" s="90"/>
      <c r="D2" s="91"/>
      <c r="E2" s="63"/>
      <c r="F2" s="63"/>
      <c r="G2" s="63"/>
      <c r="H2" s="63"/>
      <c r="I2" s="63"/>
      <c r="J2" s="63"/>
      <c r="K2" s="63"/>
      <c r="L2" s="63"/>
      <c r="M2" s="91"/>
      <c r="N2" s="63"/>
      <c r="O2" s="63"/>
      <c r="P2" s="91"/>
      <c r="Q2" s="63"/>
      <c r="R2" s="91"/>
      <c r="S2" s="64"/>
    </row>
    <row r="3" spans="1:19" s="3" customFormat="1" ht="20.149999999999999" customHeight="1" thickBot="1" x14ac:dyDescent="0.4">
      <c r="A3" s="84" t="s">
        <v>43</v>
      </c>
      <c r="B3" s="43">
        <f>IF(COUNT(B6,B60)=0,"",SUM(B6,B60))</f>
        <v>100</v>
      </c>
      <c r="C3" s="44" t="str">
        <f>IF(COUNT(C6,C60)=0,"",SUM(C6,C60))</f>
        <v/>
      </c>
      <c r="D3" s="45" t="str">
        <f>IF(COUNT(D6,D60)=0,"",SUM(D6,D60))</f>
        <v/>
      </c>
      <c r="E3" s="45" t="str">
        <f t="shared" ref="E3:S3" si="0">IF(COUNT(E6,E60)=0,"",SUM(E6,E60))</f>
        <v/>
      </c>
      <c r="F3" s="45" t="str">
        <f t="shared" si="0"/>
        <v/>
      </c>
      <c r="G3" s="45" t="str">
        <f t="shared" si="0"/>
        <v/>
      </c>
      <c r="H3" s="45" t="str">
        <f t="shared" si="0"/>
        <v/>
      </c>
      <c r="I3" s="45" t="str">
        <f t="shared" si="0"/>
        <v/>
      </c>
      <c r="J3" s="45" t="str">
        <f t="shared" si="0"/>
        <v/>
      </c>
      <c r="K3" s="45" t="str">
        <f t="shared" si="0"/>
        <v/>
      </c>
      <c r="L3" s="45" t="str">
        <f t="shared" si="0"/>
        <v/>
      </c>
      <c r="M3" s="45" t="str">
        <f t="shared" si="0"/>
        <v/>
      </c>
      <c r="N3" s="45" t="str">
        <f t="shared" si="0"/>
        <v/>
      </c>
      <c r="O3" s="45" t="str">
        <f t="shared" si="0"/>
        <v/>
      </c>
      <c r="P3" s="45" t="str">
        <f t="shared" si="0"/>
        <v/>
      </c>
      <c r="Q3" s="45" t="str">
        <f t="shared" si="0"/>
        <v/>
      </c>
      <c r="R3" s="45" t="str">
        <f t="shared" si="0"/>
        <v/>
      </c>
      <c r="S3" s="45" t="str">
        <f t="shared" si="0"/>
        <v/>
      </c>
    </row>
    <row r="4" spans="1:19" s="3" customFormat="1" ht="20.149999999999999" customHeight="1" thickBot="1" x14ac:dyDescent="0.4">
      <c r="A4" s="85" t="s">
        <v>44</v>
      </c>
      <c r="B4" s="62"/>
      <c r="C4" s="89" t="str">
        <f t="shared" ref="C4:S4" si="1">IF(C3="","",_xlfn.RANK.EQ(C3,$C$3:$S$3,0))</f>
        <v/>
      </c>
      <c r="D4" s="89" t="str">
        <f t="shared" si="1"/>
        <v/>
      </c>
      <c r="E4" s="89" t="str">
        <f t="shared" si="1"/>
        <v/>
      </c>
      <c r="F4" s="89" t="str">
        <f t="shared" si="1"/>
        <v/>
      </c>
      <c r="G4" s="89" t="str">
        <f t="shared" si="1"/>
        <v/>
      </c>
      <c r="H4" s="89" t="str">
        <f t="shared" si="1"/>
        <v/>
      </c>
      <c r="I4" s="89" t="str">
        <f t="shared" si="1"/>
        <v/>
      </c>
      <c r="J4" s="89" t="str">
        <f t="shared" si="1"/>
        <v/>
      </c>
      <c r="K4" s="89" t="str">
        <f t="shared" si="1"/>
        <v/>
      </c>
      <c r="L4" s="89" t="str">
        <f t="shared" si="1"/>
        <v/>
      </c>
      <c r="M4" s="89" t="str">
        <f t="shared" si="1"/>
        <v/>
      </c>
      <c r="N4" s="89" t="str">
        <f t="shared" si="1"/>
        <v/>
      </c>
      <c r="O4" s="89" t="str">
        <f t="shared" si="1"/>
        <v/>
      </c>
      <c r="P4" s="89" t="str">
        <f t="shared" si="1"/>
        <v/>
      </c>
      <c r="Q4" s="89" t="str">
        <f t="shared" si="1"/>
        <v/>
      </c>
      <c r="R4" s="89" t="str">
        <f t="shared" si="1"/>
        <v/>
      </c>
      <c r="S4" s="89" t="str">
        <f t="shared" si="1"/>
        <v/>
      </c>
    </row>
    <row r="5" spans="1:19" s="3" customFormat="1" ht="13.5" customHeight="1" thickBot="1" x14ac:dyDescent="0.4">
      <c r="A5" s="69" t="s">
        <v>82</v>
      </c>
      <c r="B5" s="65"/>
      <c r="C5" s="66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8"/>
    </row>
    <row r="6" spans="1:19" s="3" customFormat="1" ht="13.5" customHeight="1" thickBot="1" x14ac:dyDescent="0.4">
      <c r="A6" s="17" t="s">
        <v>0</v>
      </c>
      <c r="B6" s="18">
        <f t="shared" ref="B6:D6" si="2">IF(COUNT(B7:B59)=0,"",SUM(B7:B59))</f>
        <v>64</v>
      </c>
      <c r="C6" s="19" t="str">
        <f t="shared" si="2"/>
        <v/>
      </c>
      <c r="D6" s="20" t="str">
        <f t="shared" si="2"/>
        <v/>
      </c>
      <c r="E6" s="20" t="str">
        <f t="shared" ref="E6" si="3">IF(COUNT(E7:E59)=0,"",SUM(E7:E59))</f>
        <v/>
      </c>
      <c r="F6" s="20" t="str">
        <f t="shared" ref="F6" si="4">IF(COUNT(F7:F59)=0,"",SUM(F7:F59))</f>
        <v/>
      </c>
      <c r="G6" s="20" t="str">
        <f t="shared" ref="G6" si="5">IF(COUNT(G7:G59)=0,"",SUM(G7:G59))</f>
        <v/>
      </c>
      <c r="H6" s="20" t="str">
        <f t="shared" ref="H6" si="6">IF(COUNT(H7:H59)=0,"",SUM(H7:H59))</f>
        <v/>
      </c>
      <c r="I6" s="20" t="str">
        <f t="shared" ref="I6" si="7">IF(COUNT(I7:I59)=0,"",SUM(I7:I59))</f>
        <v/>
      </c>
      <c r="J6" s="20" t="str">
        <f t="shared" ref="J6" si="8">IF(COUNT(J7:J59)=0,"",SUM(J7:J59))</f>
        <v/>
      </c>
      <c r="K6" s="20" t="str">
        <f t="shared" ref="K6" si="9">IF(COUNT(K7:K59)=0,"",SUM(K7:K59))</f>
        <v/>
      </c>
      <c r="L6" s="20" t="str">
        <f t="shared" ref="L6" si="10">IF(COUNT(L7:L59)=0,"",SUM(L7:L59))</f>
        <v/>
      </c>
      <c r="M6" s="20" t="str">
        <f t="shared" ref="M6" si="11">IF(COUNT(M7:M59)=0,"",SUM(M7:M59))</f>
        <v/>
      </c>
      <c r="N6" s="20" t="str">
        <f t="shared" ref="N6" si="12">IF(COUNT(N7:N59)=0,"",SUM(N7:N59))</f>
        <v/>
      </c>
      <c r="O6" s="20" t="str">
        <f t="shared" ref="O6" si="13">IF(COUNT(O7:O59)=0,"",SUM(O7:O59))</f>
        <v/>
      </c>
      <c r="P6" s="20" t="str">
        <f t="shared" ref="P6" si="14">IF(COUNT(P7:P59)=0,"",SUM(P7:P59))</f>
        <v/>
      </c>
      <c r="Q6" s="20" t="str">
        <f t="shared" ref="Q6" si="15">IF(COUNT(Q7:Q59)=0,"",SUM(Q7:Q59))</f>
        <v/>
      </c>
      <c r="R6" s="20" t="str">
        <f t="shared" ref="R6" si="16">IF(COUNT(R7:R59)=0,"",SUM(R7:R59))</f>
        <v/>
      </c>
      <c r="S6" s="20" t="str">
        <f t="shared" ref="S6" si="17">IF(COUNT(S7:S59)=0,"",SUM(S7:S59))</f>
        <v/>
      </c>
    </row>
    <row r="7" spans="1:19" s="3" customFormat="1" ht="13.5" customHeight="1" x14ac:dyDescent="0.35">
      <c r="A7" s="79" t="s">
        <v>92</v>
      </c>
      <c r="B7" s="80">
        <v>1</v>
      </c>
      <c r="C7" s="81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3"/>
    </row>
    <row r="8" spans="1:19" s="3" customFormat="1" ht="13.5" customHeight="1" x14ac:dyDescent="0.35">
      <c r="A8" s="12" t="s">
        <v>3</v>
      </c>
      <c r="B8" s="13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s="3" customFormat="1" ht="13.5" customHeight="1" x14ac:dyDescent="0.35">
      <c r="A9" s="25" t="s">
        <v>83</v>
      </c>
      <c r="B9" s="26">
        <v>1</v>
      </c>
      <c r="C9" s="7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0"/>
    </row>
    <row r="10" spans="1:19" s="3" customFormat="1" ht="13.5" customHeight="1" x14ac:dyDescent="0.35">
      <c r="A10" s="25" t="s">
        <v>37</v>
      </c>
      <c r="B10" s="26">
        <v>2</v>
      </c>
      <c r="C10" s="7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0"/>
    </row>
    <row r="11" spans="1:19" s="3" customFormat="1" ht="13.5" customHeight="1" x14ac:dyDescent="0.35">
      <c r="A11" s="25" t="s">
        <v>1</v>
      </c>
      <c r="B11" s="26">
        <v>1</v>
      </c>
      <c r="C11" s="7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0"/>
    </row>
    <row r="12" spans="1:19" s="3" customFormat="1" ht="13.5" customHeight="1" x14ac:dyDescent="0.35">
      <c r="A12" s="25" t="s">
        <v>40</v>
      </c>
      <c r="B12" s="26">
        <v>1</v>
      </c>
      <c r="C12" s="7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0"/>
    </row>
    <row r="13" spans="1:19" s="3" customFormat="1" ht="13.5" customHeight="1" x14ac:dyDescent="0.35">
      <c r="A13" s="25" t="s">
        <v>38</v>
      </c>
      <c r="B13" s="26">
        <v>1</v>
      </c>
      <c r="C13" s="7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10"/>
    </row>
    <row r="14" spans="1:19" s="3" customFormat="1" ht="13.5" customHeight="1" x14ac:dyDescent="0.35">
      <c r="A14" s="25" t="s">
        <v>39</v>
      </c>
      <c r="B14" s="26">
        <v>1</v>
      </c>
      <c r="C14" s="7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10"/>
    </row>
    <row r="15" spans="1:19" s="3" customFormat="1" ht="13.5" customHeight="1" x14ac:dyDescent="0.35">
      <c r="A15" s="11" t="s">
        <v>4</v>
      </c>
      <c r="B15" s="8"/>
      <c r="C15" s="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9"/>
    </row>
    <row r="16" spans="1:19" s="3" customFormat="1" ht="13.5" customHeight="1" x14ac:dyDescent="0.35">
      <c r="A16" s="25" t="s">
        <v>50</v>
      </c>
      <c r="B16" s="26">
        <v>2</v>
      </c>
      <c r="C16" s="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10"/>
    </row>
    <row r="17" spans="1:19" s="30" customFormat="1" ht="13.5" customHeight="1" x14ac:dyDescent="0.35">
      <c r="A17" s="25" t="s">
        <v>51</v>
      </c>
      <c r="B17" s="26">
        <v>2</v>
      </c>
      <c r="C17" s="27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9"/>
    </row>
    <row r="18" spans="1:19" s="30" customFormat="1" ht="13.5" customHeight="1" x14ac:dyDescent="0.35">
      <c r="A18" s="25" t="s">
        <v>46</v>
      </c>
      <c r="B18" s="26">
        <v>1</v>
      </c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9"/>
    </row>
    <row r="19" spans="1:19" s="30" customFormat="1" ht="13.5" customHeight="1" x14ac:dyDescent="0.35">
      <c r="A19" s="25" t="s">
        <v>47</v>
      </c>
      <c r="B19" s="26">
        <v>1</v>
      </c>
      <c r="C19" s="27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9"/>
    </row>
    <row r="20" spans="1:19" s="30" customFormat="1" ht="13.5" customHeight="1" x14ac:dyDescent="0.35">
      <c r="A20" s="25" t="s">
        <v>48</v>
      </c>
      <c r="B20" s="26">
        <v>1</v>
      </c>
      <c r="C20" s="27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9"/>
    </row>
    <row r="21" spans="1:19" s="30" customFormat="1" ht="13.5" customHeight="1" x14ac:dyDescent="0.35">
      <c r="A21" s="25" t="s">
        <v>49</v>
      </c>
      <c r="B21" s="26">
        <v>3</v>
      </c>
      <c r="C21" s="2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9"/>
    </row>
    <row r="22" spans="1:19" s="30" customFormat="1" ht="13.5" customHeight="1" x14ac:dyDescent="0.35">
      <c r="A22" s="25" t="s">
        <v>90</v>
      </c>
      <c r="B22" s="26">
        <v>1</v>
      </c>
      <c r="C22" s="2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9"/>
    </row>
    <row r="23" spans="1:19" s="3" customFormat="1" ht="13.5" customHeight="1" x14ac:dyDescent="0.35">
      <c r="A23" s="11" t="s">
        <v>2</v>
      </c>
      <c r="B23" s="8"/>
      <c r="C23" s="6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9"/>
    </row>
    <row r="24" spans="1:19" s="30" customFormat="1" ht="13.5" customHeight="1" x14ac:dyDescent="0.35">
      <c r="A24" s="31" t="s">
        <v>52</v>
      </c>
      <c r="B24" s="26">
        <v>2</v>
      </c>
      <c r="C24" s="27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9"/>
    </row>
    <row r="25" spans="1:19" s="30" customFormat="1" ht="13.5" customHeight="1" x14ac:dyDescent="0.35">
      <c r="A25" s="25" t="s">
        <v>53</v>
      </c>
      <c r="B25" s="26">
        <v>2</v>
      </c>
      <c r="C25" s="2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9"/>
    </row>
    <row r="26" spans="1:19" s="30" customFormat="1" ht="13.5" customHeight="1" x14ac:dyDescent="0.35">
      <c r="A26" s="25" t="s">
        <v>54</v>
      </c>
      <c r="B26" s="26">
        <v>6</v>
      </c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9"/>
    </row>
    <row r="27" spans="1:19" s="3" customFormat="1" ht="13.5" customHeight="1" x14ac:dyDescent="0.35">
      <c r="A27" s="11" t="s">
        <v>5</v>
      </c>
      <c r="B27" s="8"/>
      <c r="C27" s="6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9"/>
    </row>
    <row r="28" spans="1:19" s="30" customFormat="1" ht="13.5" customHeight="1" x14ac:dyDescent="0.35">
      <c r="A28" s="25" t="s">
        <v>69</v>
      </c>
      <c r="B28" s="26">
        <v>3</v>
      </c>
      <c r="C28" s="27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9"/>
    </row>
    <row r="29" spans="1:19" s="30" customFormat="1" ht="13.5" customHeight="1" x14ac:dyDescent="0.35">
      <c r="A29" s="25" t="s">
        <v>9</v>
      </c>
      <c r="B29" s="26">
        <v>1</v>
      </c>
      <c r="C29" s="27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</row>
    <row r="30" spans="1:19" s="30" customFormat="1" ht="13.5" customHeight="1" x14ac:dyDescent="0.35">
      <c r="A30" s="25" t="s">
        <v>70</v>
      </c>
      <c r="B30" s="26">
        <v>1</v>
      </c>
      <c r="C30" s="27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</row>
    <row r="31" spans="1:19" s="30" customFormat="1" ht="13.5" customHeight="1" x14ac:dyDescent="0.35">
      <c r="A31" s="25" t="s">
        <v>74</v>
      </c>
      <c r="B31" s="26">
        <v>1</v>
      </c>
      <c r="C31" s="27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9"/>
    </row>
    <row r="32" spans="1:19" s="30" customFormat="1" ht="13.5" customHeight="1" x14ac:dyDescent="0.35">
      <c r="A32" s="25" t="s">
        <v>71</v>
      </c>
      <c r="B32" s="26">
        <v>1</v>
      </c>
      <c r="C32" s="27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9"/>
    </row>
    <row r="33" spans="1:19" s="30" customFormat="1" ht="13.5" customHeight="1" x14ac:dyDescent="0.35">
      <c r="A33" s="25" t="s">
        <v>72</v>
      </c>
      <c r="B33" s="26">
        <v>1</v>
      </c>
      <c r="C33" s="27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9"/>
    </row>
    <row r="34" spans="1:19" s="30" customFormat="1" ht="13.5" customHeight="1" x14ac:dyDescent="0.35">
      <c r="A34" s="25" t="s">
        <v>73</v>
      </c>
      <c r="B34" s="26">
        <v>1</v>
      </c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9"/>
    </row>
    <row r="35" spans="1:19" s="30" customFormat="1" ht="13.5" customHeight="1" x14ac:dyDescent="0.35">
      <c r="A35" s="25" t="s">
        <v>79</v>
      </c>
      <c r="B35" s="26">
        <v>1</v>
      </c>
      <c r="C35" s="27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9"/>
    </row>
    <row r="36" spans="1:19" s="30" customFormat="1" ht="13.5" customHeight="1" x14ac:dyDescent="0.35">
      <c r="A36" s="25" t="s">
        <v>76</v>
      </c>
      <c r="B36" s="26">
        <v>1</v>
      </c>
      <c r="C36" s="27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9"/>
    </row>
    <row r="37" spans="1:19" s="30" customFormat="1" ht="13.5" customHeight="1" x14ac:dyDescent="0.35">
      <c r="A37" s="25" t="s">
        <v>77</v>
      </c>
      <c r="B37" s="26">
        <v>1</v>
      </c>
      <c r="C37" s="27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</row>
    <row r="38" spans="1:19" s="30" customFormat="1" ht="13.5" customHeight="1" x14ac:dyDescent="0.35">
      <c r="A38" s="25" t="s">
        <v>78</v>
      </c>
      <c r="B38" s="26">
        <v>1</v>
      </c>
      <c r="C38" s="27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9"/>
    </row>
    <row r="39" spans="1:19" s="30" customFormat="1" ht="13.5" customHeight="1" x14ac:dyDescent="0.35">
      <c r="A39" s="25" t="s">
        <v>75</v>
      </c>
      <c r="B39" s="26">
        <v>2</v>
      </c>
      <c r="C39" s="27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9"/>
    </row>
    <row r="40" spans="1:19" s="30" customFormat="1" ht="13.5" customHeight="1" x14ac:dyDescent="0.35">
      <c r="A40" s="25" t="s">
        <v>80</v>
      </c>
      <c r="B40" s="26">
        <v>1</v>
      </c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9"/>
    </row>
    <row r="41" spans="1:19" s="30" customFormat="1" ht="13.5" customHeight="1" x14ac:dyDescent="0.35">
      <c r="A41" s="25" t="s">
        <v>81</v>
      </c>
      <c r="B41" s="26">
        <v>1</v>
      </c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9"/>
    </row>
    <row r="42" spans="1:19" s="3" customFormat="1" ht="13.5" customHeight="1" x14ac:dyDescent="0.35">
      <c r="A42" s="11" t="s">
        <v>68</v>
      </c>
      <c r="B42" s="8"/>
      <c r="C42" s="6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9"/>
    </row>
    <row r="43" spans="1:19" s="30" customFormat="1" ht="13.5" customHeight="1" x14ac:dyDescent="0.35">
      <c r="A43" s="25" t="s">
        <v>59</v>
      </c>
      <c r="B43" s="26">
        <v>1</v>
      </c>
      <c r="C43" s="27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9"/>
    </row>
    <row r="44" spans="1:19" s="30" customFormat="1" ht="13.5" customHeight="1" x14ac:dyDescent="0.35">
      <c r="A44" s="25" t="s">
        <v>57</v>
      </c>
      <c r="B44" s="26">
        <v>1</v>
      </c>
      <c r="C44" s="27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9"/>
    </row>
    <row r="45" spans="1:19" s="30" customFormat="1" ht="13.5" customHeight="1" x14ac:dyDescent="0.35">
      <c r="A45" s="25" t="s">
        <v>62</v>
      </c>
      <c r="B45" s="26">
        <v>1</v>
      </c>
      <c r="C45" s="27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9"/>
    </row>
    <row r="46" spans="1:19" s="30" customFormat="1" ht="13.5" customHeight="1" x14ac:dyDescent="0.35">
      <c r="A46" s="25" t="s">
        <v>58</v>
      </c>
      <c r="B46" s="26">
        <v>1</v>
      </c>
      <c r="C46" s="27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9"/>
    </row>
    <row r="47" spans="1:19" s="30" customFormat="1" ht="13.5" customHeight="1" x14ac:dyDescent="0.35">
      <c r="A47" s="25" t="s">
        <v>64</v>
      </c>
      <c r="B47" s="26">
        <v>1</v>
      </c>
      <c r="C47" s="27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9"/>
    </row>
    <row r="48" spans="1:19" s="30" customFormat="1" ht="13.5" customHeight="1" x14ac:dyDescent="0.35">
      <c r="A48" s="25" t="s">
        <v>60</v>
      </c>
      <c r="B48" s="26">
        <v>1</v>
      </c>
      <c r="C48" s="27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9"/>
    </row>
    <row r="49" spans="1:19" s="30" customFormat="1" ht="13.5" customHeight="1" x14ac:dyDescent="0.35">
      <c r="A49" s="25" t="s">
        <v>61</v>
      </c>
      <c r="B49" s="26">
        <v>1</v>
      </c>
      <c r="C49" s="27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9"/>
    </row>
    <row r="50" spans="1:19" s="30" customFormat="1" ht="13.5" customHeight="1" x14ac:dyDescent="0.35">
      <c r="A50" s="25" t="s">
        <v>63</v>
      </c>
      <c r="B50" s="26">
        <v>1</v>
      </c>
      <c r="C50" s="27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9"/>
    </row>
    <row r="51" spans="1:19" s="30" customFormat="1" ht="13.5" customHeight="1" x14ac:dyDescent="0.35">
      <c r="A51" s="25" t="s">
        <v>67</v>
      </c>
      <c r="B51" s="26">
        <v>1</v>
      </c>
      <c r="C51" s="27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9"/>
    </row>
    <row r="52" spans="1:19" s="30" customFormat="1" ht="13.5" customHeight="1" x14ac:dyDescent="0.35">
      <c r="A52" s="25" t="s">
        <v>65</v>
      </c>
      <c r="B52" s="26">
        <v>1</v>
      </c>
      <c r="C52" s="27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9"/>
    </row>
    <row r="53" spans="1:19" s="30" customFormat="1" ht="13.5" customHeight="1" x14ac:dyDescent="0.35">
      <c r="A53" s="25" t="s">
        <v>66</v>
      </c>
      <c r="B53" s="26">
        <v>1</v>
      </c>
      <c r="C53" s="27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9"/>
    </row>
    <row r="54" spans="1:19" s="30" customFormat="1" ht="13.5" customHeight="1" x14ac:dyDescent="0.35">
      <c r="A54" s="25" t="s">
        <v>55</v>
      </c>
      <c r="B54" s="26">
        <v>2</v>
      </c>
      <c r="C54" s="27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9"/>
    </row>
    <row r="55" spans="1:19" s="30" customFormat="1" ht="13.5" customHeight="1" x14ac:dyDescent="0.35">
      <c r="A55" s="25" t="s">
        <v>56</v>
      </c>
      <c r="B55" s="26">
        <v>2</v>
      </c>
      <c r="C55" s="27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9"/>
    </row>
    <row r="56" spans="1:19" s="3" customFormat="1" ht="13.5" customHeight="1" x14ac:dyDescent="0.35">
      <c r="A56" s="11" t="s">
        <v>41</v>
      </c>
      <c r="B56" s="32">
        <v>1</v>
      </c>
      <c r="C56" s="6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9"/>
    </row>
    <row r="57" spans="1:19" s="3" customFormat="1" ht="13.5" customHeight="1" x14ac:dyDescent="0.35">
      <c r="A57" s="21" t="s">
        <v>7</v>
      </c>
      <c r="B57" s="33"/>
      <c r="C57" s="22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4"/>
    </row>
    <row r="58" spans="1:19" s="3" customFormat="1" ht="13.5" customHeight="1" x14ac:dyDescent="0.35">
      <c r="A58" s="70" t="s">
        <v>84</v>
      </c>
      <c r="B58" s="56">
        <v>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3"/>
    </row>
    <row r="59" spans="1:19" s="3" customFormat="1" ht="13.5" customHeight="1" thickBot="1" x14ac:dyDescent="0.4">
      <c r="A59" s="70" t="s">
        <v>85</v>
      </c>
      <c r="B59" s="56">
        <v>1</v>
      </c>
      <c r="C59" s="71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3"/>
    </row>
    <row r="60" spans="1:19" s="5" customFormat="1" ht="13.5" customHeight="1" thickBot="1" x14ac:dyDescent="0.4">
      <c r="A60" s="17" t="s">
        <v>6</v>
      </c>
      <c r="B60" s="18">
        <f>IF(COUNT(B61:B94)=0,"",SUM(B61:B94))</f>
        <v>36</v>
      </c>
      <c r="C60" s="19" t="str">
        <f>IF(COUNT(C61:C94)=0,"",SUM(C61:C94))</f>
        <v/>
      </c>
      <c r="D60" s="20" t="str">
        <f>IF(COUNT(D61:D94)=0,"",SUM(D61:D94))</f>
        <v/>
      </c>
      <c r="E60" s="20" t="str">
        <f t="shared" ref="E60:S60" si="18">IF(COUNT(E61:E94)=0,"",SUM(E61:E94))</f>
        <v/>
      </c>
      <c r="F60" s="20" t="str">
        <f t="shared" si="18"/>
        <v/>
      </c>
      <c r="G60" s="20" t="str">
        <f t="shared" si="18"/>
        <v/>
      </c>
      <c r="H60" s="20" t="str">
        <f t="shared" si="18"/>
        <v/>
      </c>
      <c r="I60" s="20" t="str">
        <f t="shared" si="18"/>
        <v/>
      </c>
      <c r="J60" s="20" t="str">
        <f t="shared" si="18"/>
        <v/>
      </c>
      <c r="K60" s="20" t="str">
        <f t="shared" si="18"/>
        <v/>
      </c>
      <c r="L60" s="20" t="str">
        <f t="shared" si="18"/>
        <v/>
      </c>
      <c r="M60" s="20" t="str">
        <f t="shared" si="18"/>
        <v/>
      </c>
      <c r="N60" s="20" t="str">
        <f t="shared" si="18"/>
        <v/>
      </c>
      <c r="O60" s="20" t="str">
        <f t="shared" si="18"/>
        <v/>
      </c>
      <c r="P60" s="20" t="str">
        <f t="shared" si="18"/>
        <v/>
      </c>
      <c r="Q60" s="20" t="str">
        <f t="shared" si="18"/>
        <v/>
      </c>
      <c r="R60" s="20" t="str">
        <f t="shared" si="18"/>
        <v/>
      </c>
      <c r="S60" s="20" t="str">
        <f t="shared" si="18"/>
        <v/>
      </c>
    </row>
    <row r="61" spans="1:19" s="30" customFormat="1" ht="13.5" customHeight="1" x14ac:dyDescent="0.35">
      <c r="A61" s="34" t="s">
        <v>13</v>
      </c>
      <c r="B61" s="35"/>
      <c r="C61" s="36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8"/>
    </row>
    <row r="62" spans="1:19" s="30" customFormat="1" ht="13.5" customHeight="1" x14ac:dyDescent="0.35">
      <c r="A62" s="46" t="s">
        <v>11</v>
      </c>
      <c r="B62" s="47">
        <v>1</v>
      </c>
      <c r="C62" s="48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50"/>
    </row>
    <row r="63" spans="1:19" s="30" customFormat="1" ht="13.5" customHeight="1" x14ac:dyDescent="0.35">
      <c r="A63" s="46" t="s">
        <v>12</v>
      </c>
      <c r="B63" s="47">
        <v>1</v>
      </c>
      <c r="C63" s="48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50"/>
    </row>
    <row r="64" spans="1:19" s="30" customFormat="1" ht="13.5" customHeight="1" x14ac:dyDescent="0.35">
      <c r="A64" s="46" t="s">
        <v>10</v>
      </c>
      <c r="B64" s="47">
        <v>1</v>
      </c>
      <c r="C64" s="48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50"/>
    </row>
    <row r="65" spans="1:19" s="3" customFormat="1" ht="13.5" customHeight="1" x14ac:dyDescent="0.35">
      <c r="A65" s="11" t="s">
        <v>8</v>
      </c>
      <c r="B65" s="8"/>
      <c r="C65" s="6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9"/>
    </row>
    <row r="66" spans="1:19" s="30" customFormat="1" ht="13.5" customHeight="1" x14ac:dyDescent="0.35">
      <c r="A66" s="25" t="s">
        <v>16</v>
      </c>
      <c r="B66" s="26">
        <v>1</v>
      </c>
      <c r="C66" s="27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9"/>
    </row>
    <row r="67" spans="1:19" s="30" customFormat="1" ht="13.5" customHeight="1" x14ac:dyDescent="0.35">
      <c r="A67" s="25" t="s">
        <v>15</v>
      </c>
      <c r="B67" s="26">
        <v>1</v>
      </c>
      <c r="C67" s="27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9"/>
    </row>
    <row r="68" spans="1:19" s="30" customFormat="1" ht="13.5" customHeight="1" x14ac:dyDescent="0.35">
      <c r="A68" s="25" t="s">
        <v>14</v>
      </c>
      <c r="B68" s="26">
        <v>1</v>
      </c>
      <c r="C68" s="27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9"/>
    </row>
    <row r="69" spans="1:19" s="30" customFormat="1" ht="13.5" customHeight="1" x14ac:dyDescent="0.35">
      <c r="A69" s="25" t="s">
        <v>18</v>
      </c>
      <c r="B69" s="26">
        <v>1</v>
      </c>
      <c r="C69" s="27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9"/>
    </row>
    <row r="70" spans="1:19" s="30" customFormat="1" ht="13.5" customHeight="1" x14ac:dyDescent="0.35">
      <c r="A70" s="25" t="s">
        <v>17</v>
      </c>
      <c r="B70" s="26">
        <v>1</v>
      </c>
      <c r="C70" s="27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9"/>
    </row>
    <row r="71" spans="1:19" s="30" customFormat="1" ht="13.5" customHeight="1" x14ac:dyDescent="0.35">
      <c r="A71" s="39" t="s">
        <v>19</v>
      </c>
      <c r="B71" s="32"/>
      <c r="C71" s="40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2"/>
    </row>
    <row r="72" spans="1:19" s="30" customFormat="1" ht="13.5" customHeight="1" x14ac:dyDescent="0.35">
      <c r="A72" s="25" t="s">
        <v>20</v>
      </c>
      <c r="B72" s="26">
        <v>2</v>
      </c>
      <c r="C72" s="27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9"/>
    </row>
    <row r="73" spans="1:19" s="30" customFormat="1" ht="13.5" customHeight="1" x14ac:dyDescent="0.35">
      <c r="A73" s="25" t="s">
        <v>21</v>
      </c>
      <c r="B73" s="26">
        <v>2</v>
      </c>
      <c r="C73" s="27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9"/>
    </row>
    <row r="74" spans="1:19" s="30" customFormat="1" ht="13.5" customHeight="1" x14ac:dyDescent="0.35">
      <c r="A74" s="25" t="s">
        <v>22</v>
      </c>
      <c r="B74" s="26">
        <v>2</v>
      </c>
      <c r="C74" s="27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9"/>
    </row>
    <row r="75" spans="1:19" s="30" customFormat="1" ht="13.5" customHeight="1" x14ac:dyDescent="0.35">
      <c r="A75" s="25" t="s">
        <v>23</v>
      </c>
      <c r="B75" s="26">
        <v>2</v>
      </c>
      <c r="C75" s="27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9"/>
    </row>
    <row r="76" spans="1:19" s="30" customFormat="1" ht="13.5" customHeight="1" x14ac:dyDescent="0.35">
      <c r="A76" s="25" t="s">
        <v>24</v>
      </c>
      <c r="B76" s="26">
        <v>2</v>
      </c>
      <c r="C76" s="27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9"/>
    </row>
    <row r="77" spans="1:19" s="30" customFormat="1" ht="13.5" customHeight="1" x14ac:dyDescent="0.35">
      <c r="A77" s="25" t="s">
        <v>25</v>
      </c>
      <c r="B77" s="26">
        <v>1</v>
      </c>
      <c r="C77" s="27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9"/>
    </row>
    <row r="78" spans="1:19" s="30" customFormat="1" ht="13.5" customHeight="1" x14ac:dyDescent="0.35">
      <c r="A78" s="25" t="s">
        <v>26</v>
      </c>
      <c r="B78" s="26">
        <v>1</v>
      </c>
      <c r="C78" s="27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9"/>
    </row>
    <row r="79" spans="1:19" s="30" customFormat="1" ht="13.5" customHeight="1" x14ac:dyDescent="0.35">
      <c r="A79" s="25" t="s">
        <v>27</v>
      </c>
      <c r="B79" s="26">
        <v>1</v>
      </c>
      <c r="C79" s="27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9"/>
    </row>
    <row r="80" spans="1:19" s="30" customFormat="1" ht="13.5" customHeight="1" x14ac:dyDescent="0.35">
      <c r="A80" s="25" t="s">
        <v>28</v>
      </c>
      <c r="B80" s="26">
        <v>1</v>
      </c>
      <c r="C80" s="27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9"/>
    </row>
    <row r="81" spans="1:19" s="30" customFormat="1" ht="13.5" customHeight="1" x14ac:dyDescent="0.35">
      <c r="A81" s="39" t="s">
        <v>29</v>
      </c>
      <c r="B81" s="32"/>
      <c r="C81" s="40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2"/>
    </row>
    <row r="82" spans="1:19" s="30" customFormat="1" ht="13.5" customHeight="1" x14ac:dyDescent="0.35">
      <c r="A82" s="25" t="s">
        <v>30</v>
      </c>
      <c r="B82" s="26">
        <v>1</v>
      </c>
      <c r="C82" s="27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9"/>
    </row>
    <row r="83" spans="1:19" s="30" customFormat="1" ht="13.5" customHeight="1" x14ac:dyDescent="0.35">
      <c r="A83" s="25" t="s">
        <v>31</v>
      </c>
      <c r="B83" s="26">
        <v>1</v>
      </c>
      <c r="C83" s="27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9"/>
    </row>
    <row r="84" spans="1:19" s="30" customFormat="1" ht="13.5" customHeight="1" x14ac:dyDescent="0.35">
      <c r="A84" s="25" t="s">
        <v>32</v>
      </c>
      <c r="B84" s="26">
        <v>2</v>
      </c>
      <c r="C84" s="27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9"/>
    </row>
    <row r="85" spans="1:19" s="30" customFormat="1" ht="13.5" customHeight="1" x14ac:dyDescent="0.35">
      <c r="A85" s="39" t="s">
        <v>33</v>
      </c>
      <c r="B85" s="32"/>
      <c r="C85" s="40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2"/>
    </row>
    <row r="86" spans="1:19" s="30" customFormat="1" ht="13.5" customHeight="1" x14ac:dyDescent="0.35">
      <c r="A86" s="55" t="s">
        <v>34</v>
      </c>
      <c r="B86" s="56">
        <v>1</v>
      </c>
      <c r="C86" s="57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9"/>
    </row>
    <row r="87" spans="1:19" s="30" customFormat="1" ht="13.5" customHeight="1" x14ac:dyDescent="0.35">
      <c r="A87" s="55" t="s">
        <v>35</v>
      </c>
      <c r="B87" s="56">
        <v>1</v>
      </c>
      <c r="C87" s="57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9"/>
    </row>
    <row r="88" spans="1:19" s="30" customFormat="1" ht="13.5" customHeight="1" x14ac:dyDescent="0.35">
      <c r="A88" s="55" t="s">
        <v>36</v>
      </c>
      <c r="B88" s="56">
        <v>3</v>
      </c>
      <c r="C88" s="57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9"/>
    </row>
    <row r="89" spans="1:19" s="30" customFormat="1" ht="13.5" customHeight="1" x14ac:dyDescent="0.35">
      <c r="A89" s="11" t="s">
        <v>41</v>
      </c>
      <c r="B89" s="33">
        <v>1</v>
      </c>
      <c r="C89" s="52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4"/>
    </row>
    <row r="90" spans="1:19" s="30" customFormat="1" ht="13.5" customHeight="1" x14ac:dyDescent="0.35">
      <c r="A90" s="51" t="s">
        <v>7</v>
      </c>
      <c r="B90" s="33"/>
      <c r="C90" s="52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4"/>
    </row>
    <row r="91" spans="1:19" s="30" customFormat="1" ht="13.5" customHeight="1" x14ac:dyDescent="0.35">
      <c r="A91" s="55" t="s">
        <v>86</v>
      </c>
      <c r="B91" s="56">
        <v>1</v>
      </c>
      <c r="C91" s="57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9"/>
    </row>
    <row r="92" spans="1:19" s="30" customFormat="1" ht="13.5" customHeight="1" x14ac:dyDescent="0.35">
      <c r="A92" s="55" t="s">
        <v>87</v>
      </c>
      <c r="B92" s="56">
        <v>1</v>
      </c>
      <c r="C92" s="57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9"/>
    </row>
    <row r="93" spans="1:19" s="30" customFormat="1" ht="13.5" customHeight="1" x14ac:dyDescent="0.35">
      <c r="A93" s="55" t="s">
        <v>88</v>
      </c>
      <c r="B93" s="56">
        <v>1</v>
      </c>
      <c r="C93" s="57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9"/>
    </row>
    <row r="94" spans="1:19" s="3" customFormat="1" ht="13.5" customHeight="1" thickBot="1" x14ac:dyDescent="0.4">
      <c r="A94" s="74" t="s">
        <v>89</v>
      </c>
      <c r="B94" s="75">
        <v>1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8"/>
    </row>
    <row r="95" spans="1:19" ht="15" thickTop="1" x14ac:dyDescent="0.35"/>
  </sheetData>
  <printOptions horizontalCentered="1"/>
  <pageMargins left="0.39370078740157483" right="0.39370078740157483" top="0.59055118110236227" bottom="0.39370078740157483" header="0.19685039370078741" footer="0.19685039370078741"/>
  <pageSetup paperSize="8" fitToWidth="0" orientation="portrait" r:id="rId1"/>
  <headerFooter>
    <oddHeader>&amp;L&amp;"Arial Narrow,Félkövér"Oktatási Hivatal&amp;C&amp;"Arial Narrow,Félkövér"Fővárosi Általános iskolai Digitális  kultúra Alkalmazói Verseny 2026 - Döntő&amp;R&amp;"Arial Narrow,Félkövér"Komplex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Komplex 2026</vt:lpstr>
      <vt:lpstr>'Komplex 2026'!Nyomtatási_terület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Várkonyi János</dc:creator>
  <cp:lastModifiedBy>Várkonyi János</cp:lastModifiedBy>
  <cp:lastPrinted>2026-03-26T13:41:30Z</cp:lastPrinted>
  <dcterms:created xsi:type="dcterms:W3CDTF">2015-06-05T18:19:34Z</dcterms:created>
  <dcterms:modified xsi:type="dcterms:W3CDTF">2026-07-01T12:24:25Z</dcterms:modified>
</cp:coreProperties>
</file>